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Z31" i="1"/>
  <c r="Z30"/>
  <c r="Z29"/>
  <c r="D29"/>
  <c r="E29"/>
  <c r="F29"/>
  <c r="G29"/>
  <c r="H29"/>
  <c r="I29"/>
  <c r="J29"/>
  <c r="K29"/>
  <c r="L29"/>
  <c r="M29"/>
  <c r="N29"/>
  <c r="O29"/>
  <c r="P29"/>
  <c r="D30"/>
  <c r="E30"/>
  <c r="F30"/>
  <c r="G30"/>
  <c r="H30"/>
  <c r="I30"/>
  <c r="J30"/>
  <c r="K30"/>
  <c r="L30"/>
  <c r="M30"/>
  <c r="N30"/>
  <c r="O30"/>
  <c r="P30"/>
  <c r="D31"/>
  <c r="E31"/>
  <c r="F31"/>
  <c r="G31"/>
  <c r="H31"/>
  <c r="I31"/>
  <c r="J31"/>
  <c r="K31"/>
  <c r="L31"/>
  <c r="M31"/>
  <c r="N31"/>
  <c r="O31"/>
  <c r="P31"/>
  <c r="C31"/>
  <c r="C30"/>
  <c r="C29"/>
  <c r="AG22"/>
  <c r="AG31" s="1"/>
  <c r="AF22"/>
  <c r="AF31" s="1"/>
  <c r="AE22"/>
  <c r="AD22"/>
  <c r="AD31" s="1"/>
  <c r="AC22"/>
  <c r="AC31" s="1"/>
  <c r="AB22"/>
  <c r="AB31" s="1"/>
  <c r="AA22"/>
  <c r="AA31" s="1"/>
  <c r="Z22"/>
  <c r="Y22"/>
  <c r="Y31" s="1"/>
  <c r="X22"/>
  <c r="X31" s="1"/>
  <c r="W22"/>
  <c r="W31" s="1"/>
  <c r="V22"/>
  <c r="V31" s="1"/>
  <c r="U22"/>
  <c r="U31" s="1"/>
  <c r="T22"/>
  <c r="T31" s="1"/>
  <c r="AG21"/>
  <c r="AG30" s="1"/>
  <c r="AF21"/>
  <c r="AF30" s="1"/>
  <c r="AE21"/>
  <c r="AE30" s="1"/>
  <c r="AD21"/>
  <c r="AD30" s="1"/>
  <c r="AC21"/>
  <c r="AC30" s="1"/>
  <c r="AB21"/>
  <c r="AB30" s="1"/>
  <c r="AA21"/>
  <c r="AA30" s="1"/>
  <c r="Z21"/>
  <c r="Y21"/>
  <c r="Y30" s="1"/>
  <c r="X21"/>
  <c r="X30" s="1"/>
  <c r="W21"/>
  <c r="W30" s="1"/>
  <c r="V21"/>
  <c r="V30" s="1"/>
  <c r="U21"/>
  <c r="U30" s="1"/>
  <c r="T21"/>
  <c r="T30" s="1"/>
  <c r="AG20"/>
  <c r="AG29" s="1"/>
  <c r="AF20"/>
  <c r="AF29" s="1"/>
  <c r="AE20"/>
  <c r="AD20"/>
  <c r="AD29" s="1"/>
  <c r="AC20"/>
  <c r="AC29" s="1"/>
  <c r="AB20"/>
  <c r="AB29" s="1"/>
  <c r="AA20"/>
  <c r="AA29" s="1"/>
  <c r="Z20"/>
  <c r="Y20"/>
  <c r="Y29" s="1"/>
  <c r="X20"/>
  <c r="X29" s="1"/>
  <c r="W20"/>
  <c r="W29" s="1"/>
  <c r="V20"/>
  <c r="V29" s="1"/>
  <c r="U20"/>
  <c r="U29" s="1"/>
  <c r="T20"/>
  <c r="T29" s="1"/>
  <c r="AG19"/>
  <c r="AF19"/>
  <c r="AE19"/>
  <c r="AD19"/>
  <c r="AC19"/>
  <c r="AB19"/>
  <c r="AA19"/>
  <c r="Z19"/>
  <c r="Y19"/>
  <c r="X19"/>
  <c r="W19"/>
  <c r="V19"/>
  <c r="U19"/>
  <c r="T19"/>
  <c r="D19"/>
  <c r="E19"/>
  <c r="F19"/>
  <c r="G19"/>
  <c r="H19"/>
  <c r="I19"/>
  <c r="J19"/>
  <c r="K19"/>
  <c r="L19"/>
  <c r="M19"/>
  <c r="N19"/>
  <c r="O19"/>
  <c r="P19"/>
  <c r="C19"/>
  <c r="D20"/>
  <c r="E20"/>
  <c r="F20"/>
  <c r="G20"/>
  <c r="H20"/>
  <c r="I20"/>
  <c r="J20"/>
  <c r="K20"/>
  <c r="L20"/>
  <c r="M20"/>
  <c r="N20"/>
  <c r="O20"/>
  <c r="P20"/>
  <c r="D21"/>
  <c r="E21"/>
  <c r="F21"/>
  <c r="G21"/>
  <c r="H21"/>
  <c r="I21"/>
  <c r="J21"/>
  <c r="K21"/>
  <c r="L21"/>
  <c r="M21"/>
  <c r="N21"/>
  <c r="O21"/>
  <c r="P21"/>
  <c r="D22"/>
  <c r="E22"/>
  <c r="F22"/>
  <c r="G22"/>
  <c r="H22"/>
  <c r="I22"/>
  <c r="J22"/>
  <c r="K22"/>
  <c r="L22"/>
  <c r="M22"/>
  <c r="N22"/>
  <c r="O22"/>
  <c r="P22"/>
  <c r="C22"/>
  <c r="C21"/>
  <c r="C20"/>
  <c r="AE29" l="1"/>
  <c r="AE31"/>
</calcChain>
</file>

<file path=xl/sharedStrings.xml><?xml version="1.0" encoding="utf-8"?>
<sst xmlns="http://schemas.openxmlformats.org/spreadsheetml/2006/main" count="105" uniqueCount="40">
  <si>
    <t>Старший советник</t>
  </si>
  <si>
    <t>Оратор</t>
  </si>
  <si>
    <t>Автомат</t>
  </si>
  <si>
    <t>Страж</t>
  </si>
  <si>
    <t>Технолог</t>
  </si>
  <si>
    <t>Инженер полей</t>
  </si>
  <si>
    <t>Биолог</t>
  </si>
  <si>
    <t>Зоолог</t>
  </si>
  <si>
    <t>Подслуш. устройст.</t>
  </si>
  <si>
    <t>Даскалос</t>
  </si>
  <si>
    <t>Дракон</t>
  </si>
  <si>
    <t>Геолог</t>
  </si>
  <si>
    <t>Дефект</t>
  </si>
  <si>
    <t>Тромерос</t>
  </si>
  <si>
    <t>Нэйра</t>
  </si>
  <si>
    <t>RiMpel2</t>
  </si>
  <si>
    <t>Гур</t>
  </si>
  <si>
    <t>ToX</t>
  </si>
  <si>
    <t>Небо</t>
  </si>
  <si>
    <t>Warrior</t>
  </si>
  <si>
    <t>WisTrit</t>
  </si>
  <si>
    <t>OUGHT</t>
  </si>
  <si>
    <t>Arandor</t>
  </si>
  <si>
    <t>Naver</t>
  </si>
  <si>
    <t>Коша</t>
  </si>
  <si>
    <t>Amko</t>
  </si>
  <si>
    <t>Ple-Sen</t>
  </si>
  <si>
    <t>-</t>
  </si>
  <si>
    <t>Мортулус</t>
  </si>
  <si>
    <t>Матрица состояний на момент дневной фазы №1</t>
  </si>
  <si>
    <t>Мирность</t>
  </si>
  <si>
    <t>Мафиозность</t>
  </si>
  <si>
    <t>Маньячность</t>
  </si>
  <si>
    <t>НЕ-мирность</t>
  </si>
  <si>
    <t>Байесовские вычисления:</t>
  </si>
  <si>
    <t>Гипотеза мирка</t>
  </si>
  <si>
    <t>Гипотеза мафа</t>
  </si>
  <si>
    <t>Гипотеза мана</t>
  </si>
  <si>
    <t>Апостериорные вероятности:</t>
  </si>
  <si>
    <t>Матрица состояний на момент дневной фазы №1 (личная версия)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</si>
</sst>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164" fontId="0" fillId="0" borderId="12" xfId="1" applyNumberFormat="1" applyFont="1" applyBorder="1"/>
    <xf numFmtId="164" fontId="0" fillId="0" borderId="2" xfId="1" applyNumberFormat="1" applyFont="1" applyBorder="1"/>
    <xf numFmtId="164" fontId="0" fillId="0" borderId="13" xfId="1" applyNumberFormat="1" applyFont="1" applyBorder="1"/>
    <xf numFmtId="164" fontId="0" fillId="0" borderId="0" xfId="1" applyNumberFormat="1" applyFont="1" applyBorder="1"/>
    <xf numFmtId="164" fontId="0" fillId="0" borderId="14" xfId="1" applyNumberFormat="1" applyFont="1" applyBorder="1"/>
    <xf numFmtId="164" fontId="0" fillId="0" borderId="5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0" xfId="0" applyNumberFormat="1"/>
    <xf numFmtId="164" fontId="0" fillId="0" borderId="13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1" xfId="0" applyFill="1" applyBorder="1"/>
    <xf numFmtId="0" fontId="3" fillId="0" borderId="0" xfId="0" applyFont="1" applyAlignment="1">
      <alignment vertical="center"/>
    </xf>
    <xf numFmtId="0" fontId="0" fillId="0" borderId="12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3" xfId="0" applyBorder="1"/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right"/>
    </xf>
    <xf numFmtId="10" fontId="0" fillId="0" borderId="0" xfId="1" applyNumberFormat="1" applyFont="1" applyBorder="1"/>
    <xf numFmtId="10" fontId="0" fillId="0" borderId="5" xfId="1" applyNumberFormat="1" applyFont="1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4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10" fontId="0" fillId="0" borderId="2" xfId="1" applyNumberFormat="1" applyFont="1" applyBorder="1"/>
    <xf numFmtId="0" fontId="0" fillId="0" borderId="13" xfId="0" applyFill="1" applyBorder="1"/>
    <xf numFmtId="0" fontId="0" fillId="0" borderId="14" xfId="0" applyFill="1" applyBorder="1"/>
    <xf numFmtId="10" fontId="0" fillId="0" borderId="7" xfId="1" applyNumberFormat="1" applyFont="1" applyBorder="1"/>
    <xf numFmtId="10" fontId="0" fillId="0" borderId="8" xfId="1" applyNumberFormat="1" applyFont="1" applyBorder="1"/>
    <xf numFmtId="10" fontId="0" fillId="0" borderId="9" xfId="1" applyNumberFormat="1" applyFont="1" applyBorder="1"/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J31"/>
  <sheetViews>
    <sheetView tabSelected="1" topLeftCell="I1" workbookViewId="0">
      <selection activeCell="T25" sqref="T25:AG27"/>
    </sheetView>
  </sheetViews>
  <sheetFormatPr defaultRowHeight="15"/>
  <cols>
    <col min="2" max="2" width="18.85546875" bestFit="1" customWidth="1"/>
    <col min="19" max="19" width="18.85546875" bestFit="1" customWidth="1"/>
  </cols>
  <sheetData>
    <row r="2" spans="2:36" ht="15" customHeight="1"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2:36" ht="20.25">
      <c r="B3" s="71" t="s">
        <v>29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S3" s="71" t="s">
        <v>39</v>
      </c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2:36" s="1" customFormat="1">
      <c r="B4" s="5"/>
      <c r="C4" s="5" t="s">
        <v>14</v>
      </c>
      <c r="D4" s="6" t="s">
        <v>15</v>
      </c>
      <c r="E4" s="5" t="s">
        <v>24</v>
      </c>
      <c r="F4" s="6" t="s">
        <v>16</v>
      </c>
      <c r="G4" s="5" t="s">
        <v>28</v>
      </c>
      <c r="H4" s="6" t="s">
        <v>25</v>
      </c>
      <c r="I4" s="5" t="s">
        <v>17</v>
      </c>
      <c r="J4" s="5" t="s">
        <v>26</v>
      </c>
      <c r="K4" s="6" t="s">
        <v>18</v>
      </c>
      <c r="L4" s="5" t="s">
        <v>19</v>
      </c>
      <c r="M4" s="6" t="s">
        <v>20</v>
      </c>
      <c r="N4" s="5" t="s">
        <v>21</v>
      </c>
      <c r="O4" s="7" t="s">
        <v>22</v>
      </c>
      <c r="P4" s="7" t="s">
        <v>23</v>
      </c>
      <c r="S4" s="5"/>
      <c r="T4" s="5" t="s">
        <v>14</v>
      </c>
      <c r="U4" s="6" t="s">
        <v>15</v>
      </c>
      <c r="V4" s="5" t="s">
        <v>24</v>
      </c>
      <c r="W4" s="6" t="s">
        <v>16</v>
      </c>
      <c r="X4" s="5" t="s">
        <v>28</v>
      </c>
      <c r="Y4" s="6" t="s">
        <v>25</v>
      </c>
      <c r="Z4" s="5" t="s">
        <v>17</v>
      </c>
      <c r="AA4" s="5" t="s">
        <v>26</v>
      </c>
      <c r="AB4" s="6" t="s">
        <v>18</v>
      </c>
      <c r="AC4" s="5" t="s">
        <v>19</v>
      </c>
      <c r="AD4" s="6" t="s">
        <v>20</v>
      </c>
      <c r="AE4" s="5" t="s">
        <v>21</v>
      </c>
      <c r="AF4" s="7" t="s">
        <v>22</v>
      </c>
      <c r="AG4" s="7" t="s">
        <v>23</v>
      </c>
      <c r="AJ4" s="1">
        <v>123</v>
      </c>
    </row>
    <row r="5" spans="2:36">
      <c r="B5" s="2" t="s">
        <v>0</v>
      </c>
      <c r="C5" s="8"/>
      <c r="D5" s="9"/>
      <c r="E5" s="8"/>
      <c r="F5" s="9"/>
      <c r="G5" s="8"/>
      <c r="H5" s="9"/>
      <c r="I5" s="8"/>
      <c r="J5" s="8"/>
      <c r="K5" s="9"/>
      <c r="L5" s="8"/>
      <c r="M5" s="9"/>
      <c r="N5" s="10"/>
      <c r="O5" s="11"/>
      <c r="P5" s="11"/>
      <c r="S5" s="2" t="s">
        <v>0</v>
      </c>
      <c r="T5" s="8"/>
      <c r="U5" s="9"/>
      <c r="V5" s="8"/>
      <c r="W5" s="9"/>
      <c r="X5" s="8"/>
      <c r="Y5" s="9"/>
      <c r="Z5" s="8"/>
      <c r="AA5" s="8"/>
      <c r="AB5" s="9"/>
      <c r="AC5" s="8"/>
      <c r="AD5" s="9"/>
      <c r="AE5" s="59"/>
      <c r="AF5" s="11"/>
      <c r="AG5" s="11"/>
    </row>
    <row r="6" spans="2:36">
      <c r="B6" s="2" t="s">
        <v>1</v>
      </c>
      <c r="C6" s="8"/>
      <c r="D6" s="9"/>
      <c r="E6" s="8"/>
      <c r="F6" s="9"/>
      <c r="G6" s="8"/>
      <c r="H6" s="9"/>
      <c r="I6" s="17" t="s">
        <v>27</v>
      </c>
      <c r="J6" s="8"/>
      <c r="K6" s="9"/>
      <c r="L6" s="8"/>
      <c r="M6" s="9"/>
      <c r="N6" s="8"/>
      <c r="O6" s="11"/>
      <c r="P6" s="19" t="s">
        <v>27</v>
      </c>
      <c r="S6" s="2" t="s">
        <v>1</v>
      </c>
      <c r="T6" s="8"/>
      <c r="U6" s="9"/>
      <c r="V6" s="8"/>
      <c r="W6" s="9"/>
      <c r="X6" s="8"/>
      <c r="Y6" s="9"/>
      <c r="Z6" s="17" t="s">
        <v>27</v>
      </c>
      <c r="AA6" s="8"/>
      <c r="AB6" s="9"/>
      <c r="AC6" s="8"/>
      <c r="AD6" s="9"/>
      <c r="AE6" s="60"/>
      <c r="AF6" s="11"/>
      <c r="AG6" s="19" t="s">
        <v>27</v>
      </c>
    </row>
    <row r="7" spans="2:36">
      <c r="B7" s="2" t="s">
        <v>2</v>
      </c>
      <c r="C7" s="8"/>
      <c r="D7" s="9"/>
      <c r="E7" s="8"/>
      <c r="F7" s="9"/>
      <c r="G7" s="8"/>
      <c r="H7" s="18" t="s">
        <v>27</v>
      </c>
      <c r="I7" s="17" t="s">
        <v>27</v>
      </c>
      <c r="J7" s="8"/>
      <c r="K7" s="9"/>
      <c r="L7" s="8"/>
      <c r="M7" s="9"/>
      <c r="N7" s="8"/>
      <c r="O7" s="11"/>
      <c r="P7" s="11"/>
      <c r="S7" s="2" t="s">
        <v>2</v>
      </c>
      <c r="T7" s="8"/>
      <c r="U7" s="9"/>
      <c r="V7" s="8"/>
      <c r="W7" s="9"/>
      <c r="X7" s="8"/>
      <c r="Y7" s="18" t="s">
        <v>27</v>
      </c>
      <c r="Z7" s="17" t="s">
        <v>27</v>
      </c>
      <c r="AA7" s="8"/>
      <c r="AB7" s="9"/>
      <c r="AC7" s="8"/>
      <c r="AD7" s="9"/>
      <c r="AE7" s="60"/>
      <c r="AF7" s="11"/>
      <c r="AG7" s="11"/>
    </row>
    <row r="8" spans="2:36">
      <c r="B8" s="2" t="s">
        <v>3</v>
      </c>
      <c r="C8" s="8"/>
      <c r="D8" s="9"/>
      <c r="E8" s="8"/>
      <c r="F8" s="9"/>
      <c r="G8" s="8"/>
      <c r="H8" s="9"/>
      <c r="I8" s="20"/>
      <c r="J8" s="8"/>
      <c r="K8" s="9"/>
      <c r="L8" s="8"/>
      <c r="M8" s="9"/>
      <c r="N8" s="8"/>
      <c r="O8" s="11"/>
      <c r="P8" s="11"/>
      <c r="S8" s="2" t="s">
        <v>3</v>
      </c>
      <c r="T8" s="8"/>
      <c r="U8" s="9"/>
      <c r="V8" s="8"/>
      <c r="W8" s="9"/>
      <c r="X8" s="8"/>
      <c r="Y8" s="9"/>
      <c r="Z8" s="20"/>
      <c r="AA8" s="8"/>
      <c r="AB8" s="9"/>
      <c r="AC8" s="8"/>
      <c r="AD8" s="9"/>
      <c r="AE8" s="60"/>
      <c r="AF8" s="11"/>
      <c r="AG8" s="11"/>
    </row>
    <row r="9" spans="2:36">
      <c r="B9" s="2" t="s">
        <v>4</v>
      </c>
      <c r="C9" s="8"/>
      <c r="D9" s="9"/>
      <c r="E9" s="8"/>
      <c r="F9" s="9"/>
      <c r="G9" s="8"/>
      <c r="H9" s="9"/>
      <c r="I9" s="20"/>
      <c r="J9" s="8"/>
      <c r="K9" s="9"/>
      <c r="L9" s="8"/>
      <c r="M9" s="9"/>
      <c r="N9" s="8"/>
      <c r="O9" s="11"/>
      <c r="P9" s="11"/>
      <c r="S9" s="2" t="s">
        <v>4</v>
      </c>
      <c r="T9" s="8"/>
      <c r="U9" s="9"/>
      <c r="V9" s="8"/>
      <c r="W9" s="9"/>
      <c r="X9" s="8"/>
      <c r="Y9" s="9"/>
      <c r="Z9" s="20"/>
      <c r="AA9" s="8"/>
      <c r="AB9" s="9"/>
      <c r="AC9" s="8"/>
      <c r="AD9" s="9"/>
      <c r="AE9" s="60"/>
      <c r="AF9" s="11"/>
      <c r="AG9" s="11"/>
    </row>
    <row r="10" spans="2:36">
      <c r="B10" s="2" t="s">
        <v>5</v>
      </c>
      <c r="C10" s="8"/>
      <c r="D10" s="9"/>
      <c r="E10" s="8"/>
      <c r="F10" s="9"/>
      <c r="G10" s="8"/>
      <c r="H10" s="9"/>
      <c r="I10" s="17" t="s">
        <v>27</v>
      </c>
      <c r="J10" s="8"/>
      <c r="K10" s="9"/>
      <c r="L10" s="8"/>
      <c r="M10" s="9"/>
      <c r="N10" s="8"/>
      <c r="O10" s="11"/>
      <c r="P10" s="11"/>
      <c r="S10" s="2" t="s">
        <v>5</v>
      </c>
      <c r="T10" s="8"/>
      <c r="U10" s="9"/>
      <c r="V10" s="8"/>
      <c r="W10" s="9"/>
      <c r="X10" s="8"/>
      <c r="Y10" s="9"/>
      <c r="Z10" s="17" t="s">
        <v>27</v>
      </c>
      <c r="AA10" s="8"/>
      <c r="AB10" s="9"/>
      <c r="AC10" s="8"/>
      <c r="AD10" s="9"/>
      <c r="AE10" s="60"/>
      <c r="AF10" s="11"/>
      <c r="AG10" s="11"/>
    </row>
    <row r="11" spans="2:36">
      <c r="B11" s="2" t="s">
        <v>6</v>
      </c>
      <c r="C11" s="8"/>
      <c r="D11" s="9"/>
      <c r="E11" s="8"/>
      <c r="F11" s="9"/>
      <c r="G11" s="8"/>
      <c r="H11" s="9"/>
      <c r="I11" s="8"/>
      <c r="J11" s="8"/>
      <c r="K11" s="9"/>
      <c r="L11" s="8"/>
      <c r="M11" s="9"/>
      <c r="N11" s="8"/>
      <c r="O11" s="11"/>
      <c r="P11" s="11"/>
      <c r="S11" s="2" t="s">
        <v>6</v>
      </c>
      <c r="T11" s="8"/>
      <c r="U11" s="9"/>
      <c r="V11" s="8"/>
      <c r="W11" s="9"/>
      <c r="X11" s="8"/>
      <c r="Y11" s="9"/>
      <c r="Z11" s="8"/>
      <c r="AA11" s="8"/>
      <c r="AB11" s="9"/>
      <c r="AC11" s="8"/>
      <c r="AD11" s="9"/>
      <c r="AE11" s="60"/>
      <c r="AF11" s="11"/>
      <c r="AG11" s="11"/>
    </row>
    <row r="12" spans="2:36">
      <c r="B12" s="2" t="s">
        <v>7</v>
      </c>
      <c r="C12" s="8"/>
      <c r="D12" s="9"/>
      <c r="E12" s="8"/>
      <c r="F12" s="9"/>
      <c r="G12" s="8"/>
      <c r="H12" s="9"/>
      <c r="I12" s="8"/>
      <c r="J12" s="8"/>
      <c r="K12" s="9"/>
      <c r="L12" s="8"/>
      <c r="M12" s="9"/>
      <c r="N12" s="8"/>
      <c r="O12" s="11"/>
      <c r="P12" s="11"/>
      <c r="S12" s="2" t="s">
        <v>7</v>
      </c>
      <c r="T12" s="8"/>
      <c r="U12" s="9"/>
      <c r="V12" s="8"/>
      <c r="W12" s="9"/>
      <c r="X12" s="8"/>
      <c r="Y12" s="9"/>
      <c r="Z12" s="8"/>
      <c r="AA12" s="8"/>
      <c r="AB12" s="9"/>
      <c r="AC12" s="8"/>
      <c r="AD12" s="9"/>
      <c r="AE12" s="60"/>
      <c r="AF12" s="11"/>
      <c r="AG12" s="11"/>
    </row>
    <row r="13" spans="2:36">
      <c r="B13" s="2" t="s">
        <v>8</v>
      </c>
      <c r="C13" s="8"/>
      <c r="D13" s="9"/>
      <c r="E13" s="8"/>
      <c r="F13" s="18" t="s">
        <v>27</v>
      </c>
      <c r="G13" s="8"/>
      <c r="H13" s="9"/>
      <c r="I13" s="17" t="s">
        <v>27</v>
      </c>
      <c r="J13" s="8"/>
      <c r="K13" s="9"/>
      <c r="L13" s="8"/>
      <c r="M13" s="9"/>
      <c r="N13" s="8"/>
      <c r="O13" s="11"/>
      <c r="P13" s="11"/>
      <c r="S13" s="2" t="s">
        <v>8</v>
      </c>
      <c r="T13" s="20"/>
      <c r="U13" s="62"/>
      <c r="V13" s="20"/>
      <c r="W13" s="62"/>
      <c r="X13" s="20"/>
      <c r="Y13" s="62"/>
      <c r="Z13" s="17" t="s">
        <v>27</v>
      </c>
      <c r="AA13" s="20"/>
      <c r="AB13" s="62"/>
      <c r="AC13" s="20"/>
      <c r="AD13" s="62"/>
      <c r="AE13" s="60"/>
      <c r="AF13" s="63"/>
      <c r="AG13" s="63"/>
    </row>
    <row r="14" spans="2:36">
      <c r="B14" s="4" t="s">
        <v>9</v>
      </c>
      <c r="C14" s="10"/>
      <c r="D14" s="12"/>
      <c r="E14" s="10"/>
      <c r="F14" s="12"/>
      <c r="G14" s="10"/>
      <c r="H14" s="12"/>
      <c r="I14" s="10"/>
      <c r="J14" s="10"/>
      <c r="K14" s="12"/>
      <c r="L14" s="10"/>
      <c r="M14" s="12"/>
      <c r="N14" s="10"/>
      <c r="O14" s="21" t="s">
        <v>27</v>
      </c>
      <c r="P14" s="13"/>
      <c r="S14" s="4" t="s">
        <v>9</v>
      </c>
      <c r="T14" s="10"/>
      <c r="U14" s="12"/>
      <c r="V14" s="10"/>
      <c r="W14" s="12"/>
      <c r="X14" s="10"/>
      <c r="Y14" s="12"/>
      <c r="Z14" s="10"/>
      <c r="AA14" s="10"/>
      <c r="AB14" s="12"/>
      <c r="AC14" s="10"/>
      <c r="AD14" s="12"/>
      <c r="AE14" s="59"/>
      <c r="AF14" s="21" t="s">
        <v>27</v>
      </c>
      <c r="AG14" s="13"/>
    </row>
    <row r="15" spans="2:36">
      <c r="B15" s="2" t="s">
        <v>10</v>
      </c>
      <c r="C15" s="8"/>
      <c r="D15" s="9"/>
      <c r="E15" s="8"/>
      <c r="F15" s="9"/>
      <c r="G15" s="8"/>
      <c r="H15" s="9"/>
      <c r="I15" s="17" t="s">
        <v>27</v>
      </c>
      <c r="J15" s="8"/>
      <c r="K15" s="9"/>
      <c r="L15" s="8"/>
      <c r="M15" s="9"/>
      <c r="N15" s="8"/>
      <c r="O15" s="19" t="s">
        <v>27</v>
      </c>
      <c r="P15" s="11"/>
      <c r="S15" s="2" t="s">
        <v>10</v>
      </c>
      <c r="T15" s="8"/>
      <c r="U15" s="9"/>
      <c r="V15" s="8"/>
      <c r="W15" s="9"/>
      <c r="X15" s="8"/>
      <c r="Y15" s="9"/>
      <c r="Z15" s="17" t="s">
        <v>27</v>
      </c>
      <c r="AA15" s="8"/>
      <c r="AB15" s="9"/>
      <c r="AC15" s="8"/>
      <c r="AD15" s="9"/>
      <c r="AE15" s="60"/>
      <c r="AF15" s="19" t="s">
        <v>27</v>
      </c>
      <c r="AG15" s="11"/>
    </row>
    <row r="16" spans="2:36">
      <c r="B16" s="2" t="s">
        <v>11</v>
      </c>
      <c r="C16" s="8"/>
      <c r="D16" s="9"/>
      <c r="E16" s="8"/>
      <c r="F16" s="9"/>
      <c r="G16" s="8"/>
      <c r="H16" s="9"/>
      <c r="I16" s="8"/>
      <c r="J16" s="8"/>
      <c r="K16" s="9"/>
      <c r="L16" s="8"/>
      <c r="M16" s="9"/>
      <c r="N16" s="8"/>
      <c r="O16" s="19" t="s">
        <v>27</v>
      </c>
      <c r="P16" s="11"/>
      <c r="S16" s="2" t="s">
        <v>11</v>
      </c>
      <c r="T16" s="8"/>
      <c r="U16" s="9"/>
      <c r="V16" s="8"/>
      <c r="W16" s="9"/>
      <c r="X16" s="8"/>
      <c r="Y16" s="9"/>
      <c r="Z16" s="8"/>
      <c r="AA16" s="8"/>
      <c r="AB16" s="9"/>
      <c r="AC16" s="8"/>
      <c r="AD16" s="9"/>
      <c r="AE16" s="60"/>
      <c r="AF16" s="19" t="s">
        <v>27</v>
      </c>
      <c r="AG16" s="11"/>
    </row>
    <row r="17" spans="2:33">
      <c r="B17" s="3" t="s">
        <v>12</v>
      </c>
      <c r="C17" s="14"/>
      <c r="D17" s="15"/>
      <c r="E17" s="14"/>
      <c r="F17" s="15"/>
      <c r="G17" s="14"/>
      <c r="H17" s="15"/>
      <c r="I17" s="14"/>
      <c r="J17" s="14"/>
      <c r="K17" s="15"/>
      <c r="L17" s="14"/>
      <c r="M17" s="15"/>
      <c r="N17" s="14"/>
      <c r="O17" s="22" t="s">
        <v>27</v>
      </c>
      <c r="P17" s="16"/>
      <c r="S17" s="3" t="s">
        <v>12</v>
      </c>
      <c r="T17" s="14"/>
      <c r="U17" s="15"/>
      <c r="V17" s="14"/>
      <c r="W17" s="15"/>
      <c r="X17" s="14"/>
      <c r="Y17" s="15"/>
      <c r="Z17" s="14"/>
      <c r="AA17" s="14"/>
      <c r="AB17" s="15"/>
      <c r="AC17" s="14"/>
      <c r="AD17" s="15"/>
      <c r="AE17" s="61"/>
      <c r="AF17" s="22" t="s">
        <v>27</v>
      </c>
      <c r="AG17" s="16"/>
    </row>
    <row r="18" spans="2:33">
      <c r="B18" s="3" t="s">
        <v>13</v>
      </c>
      <c r="C18" s="14"/>
      <c r="D18" s="15"/>
      <c r="E18" s="14"/>
      <c r="F18" s="15"/>
      <c r="G18" s="14"/>
      <c r="H18" s="15"/>
      <c r="I18" s="14"/>
      <c r="J18" s="14"/>
      <c r="K18" s="15"/>
      <c r="L18" s="14"/>
      <c r="M18" s="15"/>
      <c r="N18" s="14"/>
      <c r="O18" s="16"/>
      <c r="P18" s="16"/>
      <c r="S18" s="3" t="s">
        <v>13</v>
      </c>
      <c r="T18" s="14"/>
      <c r="U18" s="15"/>
      <c r="V18" s="14"/>
      <c r="W18" s="15"/>
      <c r="X18" s="14"/>
      <c r="Y18" s="15"/>
      <c r="Z18" s="14"/>
      <c r="AA18" s="14"/>
      <c r="AB18" s="15"/>
      <c r="AC18" s="14"/>
      <c r="AD18" s="15"/>
      <c r="AE18" s="61"/>
      <c r="AF18" s="16"/>
      <c r="AG18" s="16"/>
    </row>
    <row r="19" spans="2:33">
      <c r="B19" s="37" t="s">
        <v>33</v>
      </c>
      <c r="C19" s="35">
        <f>COUNTBLANK(C$14:C$18)/COUNTBLANK(C5:C18)</f>
        <v>0.35714285714285715</v>
      </c>
      <c r="D19" s="35">
        <f t="shared" ref="D19:P19" si="0">COUNTBLANK(D$14:D$18)/COUNTBLANK(D5:D18)</f>
        <v>0.35714285714285715</v>
      </c>
      <c r="E19" s="35">
        <f t="shared" si="0"/>
        <v>0.35714285714285715</v>
      </c>
      <c r="F19" s="35">
        <f t="shared" si="0"/>
        <v>0.38461538461538464</v>
      </c>
      <c r="G19" s="35">
        <f t="shared" si="0"/>
        <v>0.35714285714285715</v>
      </c>
      <c r="H19" s="35">
        <f t="shared" si="0"/>
        <v>0.38461538461538464</v>
      </c>
      <c r="I19" s="35">
        <f t="shared" si="0"/>
        <v>0.44444444444444442</v>
      </c>
      <c r="J19" s="35">
        <f t="shared" si="0"/>
        <v>0.35714285714285715</v>
      </c>
      <c r="K19" s="35">
        <f t="shared" si="0"/>
        <v>0.35714285714285715</v>
      </c>
      <c r="L19" s="35">
        <f t="shared" si="0"/>
        <v>0.35714285714285715</v>
      </c>
      <c r="M19" s="35">
        <f t="shared" si="0"/>
        <v>0.35714285714285715</v>
      </c>
      <c r="N19" s="35">
        <f t="shared" si="0"/>
        <v>0.35714285714285715</v>
      </c>
      <c r="O19" s="35">
        <f t="shared" si="0"/>
        <v>0.1</v>
      </c>
      <c r="P19" s="36">
        <f t="shared" si="0"/>
        <v>0.38461538461538464</v>
      </c>
      <c r="S19" s="37" t="s">
        <v>33</v>
      </c>
      <c r="T19" s="35">
        <f>COUNTBLANK(T$14:T$18)/COUNTBLANK(T5:T18)</f>
        <v>0.35714285714285715</v>
      </c>
      <c r="U19" s="35">
        <f t="shared" ref="U19" si="1">COUNTBLANK(U$14:U$18)/COUNTBLANK(U5:U18)</f>
        <v>0.35714285714285715</v>
      </c>
      <c r="V19" s="35">
        <f t="shared" ref="V19" si="2">COUNTBLANK(V$14:V$18)/COUNTBLANK(V5:V18)</f>
        <v>0.35714285714285715</v>
      </c>
      <c r="W19" s="35">
        <f t="shared" ref="W19" si="3">COUNTBLANK(W$14:W$18)/COUNTBLANK(W5:W18)</f>
        <v>0.35714285714285715</v>
      </c>
      <c r="X19" s="35">
        <f t="shared" ref="X19" si="4">COUNTBLANK(X$14:X$18)/COUNTBLANK(X5:X18)</f>
        <v>0.35714285714285715</v>
      </c>
      <c r="Y19" s="35">
        <f t="shared" ref="Y19" si="5">COUNTBLANK(Y$14:Y$18)/COUNTBLANK(Y5:Y18)</f>
        <v>0.38461538461538464</v>
      </c>
      <c r="Z19" s="35">
        <f t="shared" ref="Z19" si="6">COUNTBLANK(Z$14:Z$18)/COUNTBLANK(Z5:Z18)</f>
        <v>0.44444444444444442</v>
      </c>
      <c r="AA19" s="35">
        <f t="shared" ref="AA19" si="7">COUNTBLANK(AA$14:AA$18)/COUNTBLANK(AA5:AA18)</f>
        <v>0.35714285714285715</v>
      </c>
      <c r="AB19" s="35">
        <f t="shared" ref="AB19" si="8">COUNTBLANK(AB$14:AB$18)/COUNTBLANK(AB5:AB18)</f>
        <v>0.35714285714285715</v>
      </c>
      <c r="AC19" s="35">
        <f t="shared" ref="AC19" si="9">COUNTBLANK(AC$14:AC$18)/COUNTBLANK(AC5:AC18)</f>
        <v>0.35714285714285715</v>
      </c>
      <c r="AD19" s="35">
        <f t="shared" ref="AD19" si="10">COUNTBLANK(AD$14:AD$18)/COUNTBLANK(AD5:AD18)</f>
        <v>0.35714285714285715</v>
      </c>
      <c r="AE19" s="35">
        <f t="shared" ref="AE19" si="11">COUNTBLANK(AE$14:AE$18)/COUNTBLANK(AE5:AE18)</f>
        <v>0.35714285714285715</v>
      </c>
      <c r="AF19" s="35">
        <f t="shared" ref="AF19" si="12">COUNTBLANK(AF$14:AF$18)/COUNTBLANK(AF5:AF18)</f>
        <v>0.1</v>
      </c>
      <c r="AG19" s="36">
        <f t="shared" ref="AG19" si="13">COUNTBLANK(AG$14:AG$18)/COUNTBLANK(AG5:AG18)</f>
        <v>0.38461538461538464</v>
      </c>
    </row>
    <row r="20" spans="2:33">
      <c r="B20" s="23" t="s">
        <v>30</v>
      </c>
      <c r="C20" s="25">
        <f>COUNTBLANK(C$5:C$13)/COUNTBLANK(C5:C18)</f>
        <v>0.6428571428571429</v>
      </c>
      <c r="D20" s="31">
        <f t="shared" ref="D20:P20" si="14">COUNTBLANK(D$5:D$13)/COUNTBLANK(D5:D18)</f>
        <v>0.6428571428571429</v>
      </c>
      <c r="E20" s="26">
        <f t="shared" si="14"/>
        <v>0.6428571428571429</v>
      </c>
      <c r="F20" s="31">
        <f t="shared" si="14"/>
        <v>0.61538461538461542</v>
      </c>
      <c r="G20" s="26">
        <f t="shared" si="14"/>
        <v>0.6428571428571429</v>
      </c>
      <c r="H20" s="31">
        <f t="shared" si="14"/>
        <v>0.61538461538461542</v>
      </c>
      <c r="I20" s="26">
        <f t="shared" si="14"/>
        <v>0.55555555555555558</v>
      </c>
      <c r="J20" s="31">
        <f t="shared" si="14"/>
        <v>0.6428571428571429</v>
      </c>
      <c r="K20" s="26">
        <f t="shared" si="14"/>
        <v>0.6428571428571429</v>
      </c>
      <c r="L20" s="31">
        <f t="shared" si="14"/>
        <v>0.6428571428571429</v>
      </c>
      <c r="M20" s="26">
        <f t="shared" si="14"/>
        <v>0.6428571428571429</v>
      </c>
      <c r="N20" s="31">
        <f t="shared" si="14"/>
        <v>0.6428571428571429</v>
      </c>
      <c r="O20" s="26">
        <f t="shared" si="14"/>
        <v>0.9</v>
      </c>
      <c r="P20" s="31">
        <f t="shared" si="14"/>
        <v>0.61538461538461542</v>
      </c>
      <c r="S20" s="23" t="s">
        <v>30</v>
      </c>
      <c r="T20" s="25">
        <f>COUNTBLANK(T$5:T$13)/COUNTBLANK(T5:T18)</f>
        <v>0.6428571428571429</v>
      </c>
      <c r="U20" s="31">
        <f t="shared" ref="U20" si="15">COUNTBLANK(U$5:U$13)/COUNTBLANK(U5:U18)</f>
        <v>0.6428571428571429</v>
      </c>
      <c r="V20" s="26">
        <f t="shared" ref="V20" si="16">COUNTBLANK(V$5:V$13)/COUNTBLANK(V5:V18)</f>
        <v>0.6428571428571429</v>
      </c>
      <c r="W20" s="31">
        <f t="shared" ref="W20" si="17">COUNTBLANK(W$5:W$13)/COUNTBLANK(W5:W18)</f>
        <v>0.6428571428571429</v>
      </c>
      <c r="X20" s="26">
        <f t="shared" ref="X20" si="18">COUNTBLANK(X$5:X$13)/COUNTBLANK(X5:X18)</f>
        <v>0.6428571428571429</v>
      </c>
      <c r="Y20" s="31">
        <f t="shared" ref="Y20" si="19">COUNTBLANK(Y$5:Y$13)/COUNTBLANK(Y5:Y18)</f>
        <v>0.61538461538461542</v>
      </c>
      <c r="Z20" s="26">
        <f t="shared" ref="Z20" si="20">COUNTBLANK(Z$5:Z$13)/COUNTBLANK(Z5:Z18)</f>
        <v>0.55555555555555558</v>
      </c>
      <c r="AA20" s="31">
        <f t="shared" ref="AA20" si="21">COUNTBLANK(AA$5:AA$13)/COUNTBLANK(AA5:AA18)</f>
        <v>0.6428571428571429</v>
      </c>
      <c r="AB20" s="26">
        <f t="shared" ref="AB20" si="22">COUNTBLANK(AB$5:AB$13)/COUNTBLANK(AB5:AB18)</f>
        <v>0.6428571428571429</v>
      </c>
      <c r="AC20" s="31">
        <f t="shared" ref="AC20" si="23">COUNTBLANK(AC$5:AC$13)/COUNTBLANK(AC5:AC18)</f>
        <v>0.6428571428571429</v>
      </c>
      <c r="AD20" s="26">
        <f t="shared" ref="AD20" si="24">COUNTBLANK(AD$5:AD$13)/COUNTBLANK(AD5:AD18)</f>
        <v>0.6428571428571429</v>
      </c>
      <c r="AE20" s="31">
        <f t="shared" ref="AE20" si="25">COUNTBLANK(AE$5:AE$13)/COUNTBLANK(AE5:AE18)</f>
        <v>0.6428571428571429</v>
      </c>
      <c r="AF20" s="26">
        <f t="shared" ref="AF20" si="26">COUNTBLANK(AF$5:AF$13)/COUNTBLANK(AF5:AF18)</f>
        <v>0.9</v>
      </c>
      <c r="AG20" s="31">
        <f t="shared" ref="AG20" si="27">COUNTBLANK(AG$5:AG$13)/COUNTBLANK(AG5:AG18)</f>
        <v>0.61538461538461542</v>
      </c>
    </row>
    <row r="21" spans="2:33">
      <c r="B21" s="23" t="s">
        <v>31</v>
      </c>
      <c r="C21" s="27">
        <f>COUNTBLANK(C$14:C$17)/COUNTBLANK(C5:C18)</f>
        <v>0.2857142857142857</v>
      </c>
      <c r="D21" s="32">
        <f t="shared" ref="D21:P21" si="28">COUNTBLANK(D$14:D$17)/COUNTBLANK(D5:D18)</f>
        <v>0.2857142857142857</v>
      </c>
      <c r="E21" s="28">
        <f t="shared" si="28"/>
        <v>0.2857142857142857</v>
      </c>
      <c r="F21" s="32">
        <f t="shared" si="28"/>
        <v>0.30769230769230771</v>
      </c>
      <c r="G21" s="28">
        <f t="shared" si="28"/>
        <v>0.2857142857142857</v>
      </c>
      <c r="H21" s="32">
        <f t="shared" si="28"/>
        <v>0.30769230769230771</v>
      </c>
      <c r="I21" s="28">
        <f t="shared" si="28"/>
        <v>0.33333333333333331</v>
      </c>
      <c r="J21" s="32">
        <f t="shared" si="28"/>
        <v>0.2857142857142857</v>
      </c>
      <c r="K21" s="28">
        <f t="shared" si="28"/>
        <v>0.2857142857142857</v>
      </c>
      <c r="L21" s="32">
        <f t="shared" si="28"/>
        <v>0.2857142857142857</v>
      </c>
      <c r="M21" s="28">
        <f t="shared" si="28"/>
        <v>0.2857142857142857</v>
      </c>
      <c r="N21" s="32">
        <f t="shared" si="28"/>
        <v>0.2857142857142857</v>
      </c>
      <c r="O21" s="28">
        <f t="shared" si="28"/>
        <v>0</v>
      </c>
      <c r="P21" s="32">
        <f t="shared" si="28"/>
        <v>0.30769230769230771</v>
      </c>
      <c r="S21" s="23" t="s">
        <v>31</v>
      </c>
      <c r="T21" s="27">
        <f>COUNTBLANK(T$14:T$17)/COUNTBLANK(T5:T18)</f>
        <v>0.2857142857142857</v>
      </c>
      <c r="U21" s="32">
        <f t="shared" ref="U21:AG21" si="29">COUNTBLANK(U$14:U$17)/COUNTBLANK(U5:U18)</f>
        <v>0.2857142857142857</v>
      </c>
      <c r="V21" s="28">
        <f t="shared" si="29"/>
        <v>0.2857142857142857</v>
      </c>
      <c r="W21" s="32">
        <f t="shared" si="29"/>
        <v>0.2857142857142857</v>
      </c>
      <c r="X21" s="28">
        <f t="shared" si="29"/>
        <v>0.2857142857142857</v>
      </c>
      <c r="Y21" s="32">
        <f t="shared" si="29"/>
        <v>0.30769230769230771</v>
      </c>
      <c r="Z21" s="28">
        <f t="shared" si="29"/>
        <v>0.33333333333333331</v>
      </c>
      <c r="AA21" s="32">
        <f t="shared" si="29"/>
        <v>0.2857142857142857</v>
      </c>
      <c r="AB21" s="28">
        <f t="shared" si="29"/>
        <v>0.2857142857142857</v>
      </c>
      <c r="AC21" s="32">
        <f t="shared" si="29"/>
        <v>0.2857142857142857</v>
      </c>
      <c r="AD21" s="28">
        <f t="shared" si="29"/>
        <v>0.2857142857142857</v>
      </c>
      <c r="AE21" s="32">
        <f t="shared" si="29"/>
        <v>0.2857142857142857</v>
      </c>
      <c r="AF21" s="28">
        <f t="shared" si="29"/>
        <v>0</v>
      </c>
      <c r="AG21" s="32">
        <f t="shared" si="29"/>
        <v>0.30769230769230771</v>
      </c>
    </row>
    <row r="22" spans="2:33">
      <c r="B22" s="24" t="s">
        <v>32</v>
      </c>
      <c r="C22" s="29">
        <f>COUNTBLANK(C$18)/COUNTBLANK(C5:C18)</f>
        <v>7.1428571428571425E-2</v>
      </c>
      <c r="D22" s="33">
        <f t="shared" ref="D22:P22" si="30">COUNTBLANK(D$18)/COUNTBLANK(D5:D18)</f>
        <v>7.1428571428571425E-2</v>
      </c>
      <c r="E22" s="30">
        <f t="shared" si="30"/>
        <v>7.1428571428571425E-2</v>
      </c>
      <c r="F22" s="33">
        <f t="shared" si="30"/>
        <v>7.6923076923076927E-2</v>
      </c>
      <c r="G22" s="30">
        <f t="shared" si="30"/>
        <v>7.1428571428571425E-2</v>
      </c>
      <c r="H22" s="33">
        <f t="shared" si="30"/>
        <v>7.6923076923076927E-2</v>
      </c>
      <c r="I22" s="30">
        <f t="shared" si="30"/>
        <v>0.1111111111111111</v>
      </c>
      <c r="J22" s="33">
        <f t="shared" si="30"/>
        <v>7.1428571428571425E-2</v>
      </c>
      <c r="K22" s="30">
        <f t="shared" si="30"/>
        <v>7.1428571428571425E-2</v>
      </c>
      <c r="L22" s="33">
        <f t="shared" si="30"/>
        <v>7.1428571428571425E-2</v>
      </c>
      <c r="M22" s="30">
        <f t="shared" si="30"/>
        <v>7.1428571428571425E-2</v>
      </c>
      <c r="N22" s="33">
        <f t="shared" si="30"/>
        <v>7.1428571428571425E-2</v>
      </c>
      <c r="O22" s="30">
        <f t="shared" si="30"/>
        <v>0.1</v>
      </c>
      <c r="P22" s="33">
        <f t="shared" si="30"/>
        <v>7.6923076923076927E-2</v>
      </c>
      <c r="S22" s="24" t="s">
        <v>32</v>
      </c>
      <c r="T22" s="29">
        <f>COUNTBLANK(T$18)/COUNTBLANK(T5:T18)</f>
        <v>7.1428571428571425E-2</v>
      </c>
      <c r="U22" s="33">
        <f t="shared" ref="U22:AG22" si="31">COUNTBLANK(U$18)/COUNTBLANK(U5:U18)</f>
        <v>7.1428571428571425E-2</v>
      </c>
      <c r="V22" s="30">
        <f t="shared" si="31"/>
        <v>7.1428571428571425E-2</v>
      </c>
      <c r="W22" s="33">
        <f t="shared" si="31"/>
        <v>7.1428571428571425E-2</v>
      </c>
      <c r="X22" s="30">
        <f t="shared" si="31"/>
        <v>7.1428571428571425E-2</v>
      </c>
      <c r="Y22" s="33">
        <f t="shared" si="31"/>
        <v>7.6923076923076927E-2</v>
      </c>
      <c r="Z22" s="30">
        <f t="shared" si="31"/>
        <v>0.1111111111111111</v>
      </c>
      <c r="AA22" s="33">
        <f t="shared" si="31"/>
        <v>7.1428571428571425E-2</v>
      </c>
      <c r="AB22" s="30">
        <f t="shared" si="31"/>
        <v>7.1428571428571425E-2</v>
      </c>
      <c r="AC22" s="33">
        <f t="shared" si="31"/>
        <v>7.1428571428571425E-2</v>
      </c>
      <c r="AD22" s="30">
        <f t="shared" si="31"/>
        <v>7.1428571428571425E-2</v>
      </c>
      <c r="AE22" s="33">
        <f t="shared" si="31"/>
        <v>7.1428571428571425E-2</v>
      </c>
      <c r="AF22" s="30">
        <f t="shared" si="31"/>
        <v>0.1</v>
      </c>
      <c r="AG22" s="33">
        <f t="shared" si="31"/>
        <v>7.6923076923076927E-2</v>
      </c>
    </row>
    <row r="23" spans="2:33"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2:33" ht="20.25">
      <c r="B24" s="67" t="s">
        <v>34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S24" s="67" t="s">
        <v>34</v>
      </c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2:33">
      <c r="B25" s="39" t="s">
        <v>35</v>
      </c>
      <c r="C25" s="64">
        <v>0.3</v>
      </c>
      <c r="D25" s="47">
        <v>0.3</v>
      </c>
      <c r="E25" s="40">
        <v>0.3</v>
      </c>
      <c r="F25" s="47">
        <v>0.3</v>
      </c>
      <c r="G25" s="40">
        <v>0.3</v>
      </c>
      <c r="H25" s="47">
        <v>0.3</v>
      </c>
      <c r="I25" s="40">
        <v>0.3</v>
      </c>
      <c r="J25" s="47">
        <v>0.3</v>
      </c>
      <c r="K25" s="40">
        <v>0.3</v>
      </c>
      <c r="L25" s="47">
        <v>0.3</v>
      </c>
      <c r="M25" s="40">
        <v>0.3</v>
      </c>
      <c r="N25" s="47">
        <v>0.3</v>
      </c>
      <c r="O25" s="47">
        <v>0.3</v>
      </c>
      <c r="P25" s="41">
        <v>0.3</v>
      </c>
      <c r="S25" s="39" t="s">
        <v>35</v>
      </c>
      <c r="T25" s="64">
        <v>0.3</v>
      </c>
      <c r="U25" s="47">
        <v>0.3</v>
      </c>
      <c r="V25" s="40">
        <v>0.3</v>
      </c>
      <c r="W25" s="47">
        <v>0.3</v>
      </c>
      <c r="X25" s="40">
        <v>0.3</v>
      </c>
      <c r="Y25" s="47">
        <v>0.3</v>
      </c>
      <c r="Z25" s="40">
        <v>0.3</v>
      </c>
      <c r="AA25" s="47">
        <v>0.3</v>
      </c>
      <c r="AB25" s="40">
        <v>0.3</v>
      </c>
      <c r="AC25" s="47">
        <v>0.3</v>
      </c>
      <c r="AD25" s="40">
        <v>0.3</v>
      </c>
      <c r="AE25" s="47">
        <v>0.3</v>
      </c>
      <c r="AF25" s="47">
        <v>0.3</v>
      </c>
      <c r="AG25" s="41">
        <v>0.3</v>
      </c>
    </row>
    <row r="26" spans="2:33">
      <c r="B26" s="42" t="s">
        <v>36</v>
      </c>
      <c r="C26" s="65">
        <v>0.3</v>
      </c>
      <c r="D26" s="48">
        <v>0.3</v>
      </c>
      <c r="E26" s="43">
        <v>0.3</v>
      </c>
      <c r="F26" s="48">
        <v>0.3</v>
      </c>
      <c r="G26" s="43">
        <v>0.3</v>
      </c>
      <c r="H26" s="48">
        <v>0.3</v>
      </c>
      <c r="I26" s="43">
        <v>0.3</v>
      </c>
      <c r="J26" s="48">
        <v>0.3</v>
      </c>
      <c r="K26" s="43">
        <v>0.3</v>
      </c>
      <c r="L26" s="48">
        <v>0.3</v>
      </c>
      <c r="M26" s="43">
        <v>0.3</v>
      </c>
      <c r="N26" s="48">
        <v>0.3</v>
      </c>
      <c r="O26" s="48">
        <v>0.3</v>
      </c>
      <c r="P26" s="44">
        <v>0.3</v>
      </c>
      <c r="S26" s="42" t="s">
        <v>36</v>
      </c>
      <c r="T26" s="65">
        <v>0.3</v>
      </c>
      <c r="U26" s="48">
        <v>0.3</v>
      </c>
      <c r="V26" s="43">
        <v>0.3</v>
      </c>
      <c r="W26" s="48">
        <v>0.3</v>
      </c>
      <c r="X26" s="43">
        <v>0.3</v>
      </c>
      <c r="Y26" s="48">
        <v>0.3</v>
      </c>
      <c r="Z26" s="43">
        <v>0.3</v>
      </c>
      <c r="AA26" s="48">
        <v>0.3</v>
      </c>
      <c r="AB26" s="43">
        <v>0.3</v>
      </c>
      <c r="AC26" s="48">
        <v>0.3</v>
      </c>
      <c r="AD26" s="43">
        <v>0.3</v>
      </c>
      <c r="AE26" s="48">
        <v>0.3</v>
      </c>
      <c r="AF26" s="48">
        <v>0.3</v>
      </c>
      <c r="AG26" s="44">
        <v>0.3</v>
      </c>
    </row>
    <row r="27" spans="2:33">
      <c r="B27" s="50" t="s">
        <v>37</v>
      </c>
      <c r="C27" s="66">
        <v>0.3</v>
      </c>
      <c r="D27" s="49">
        <v>0.3</v>
      </c>
      <c r="E27" s="51">
        <v>0.3</v>
      </c>
      <c r="F27" s="49">
        <v>0.3</v>
      </c>
      <c r="G27" s="51">
        <v>0.3</v>
      </c>
      <c r="H27" s="49">
        <v>0.3</v>
      </c>
      <c r="I27" s="51">
        <v>0.3</v>
      </c>
      <c r="J27" s="49">
        <v>0.3</v>
      </c>
      <c r="K27" s="51">
        <v>0.3</v>
      </c>
      <c r="L27" s="49">
        <v>0.3</v>
      </c>
      <c r="M27" s="51">
        <v>0.3</v>
      </c>
      <c r="N27" s="49">
        <v>0.3</v>
      </c>
      <c r="O27" s="49">
        <v>0.3</v>
      </c>
      <c r="P27" s="52">
        <v>0.3</v>
      </c>
      <c r="S27" s="50" t="s">
        <v>37</v>
      </c>
      <c r="T27" s="66">
        <v>0.3</v>
      </c>
      <c r="U27" s="49">
        <v>0.3</v>
      </c>
      <c r="V27" s="51">
        <v>0.3</v>
      </c>
      <c r="W27" s="49">
        <v>0.3</v>
      </c>
      <c r="X27" s="51">
        <v>0.3</v>
      </c>
      <c r="Y27" s="49">
        <v>0.3</v>
      </c>
      <c r="Z27" s="51">
        <v>0.3</v>
      </c>
      <c r="AA27" s="49">
        <v>0.3</v>
      </c>
      <c r="AB27" s="51">
        <v>0.3</v>
      </c>
      <c r="AC27" s="49">
        <v>0.3</v>
      </c>
      <c r="AD27" s="51">
        <v>0.3</v>
      </c>
      <c r="AE27" s="49">
        <v>0.3</v>
      </c>
      <c r="AF27" s="49">
        <v>0.3</v>
      </c>
      <c r="AG27" s="52">
        <v>0.3</v>
      </c>
    </row>
    <row r="28" spans="2:33">
      <c r="B28" s="68" t="s">
        <v>38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0"/>
      <c r="S28" s="68" t="s">
        <v>38</v>
      </c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70"/>
    </row>
    <row r="29" spans="2:33">
      <c r="B29" s="39" t="s">
        <v>30</v>
      </c>
      <c r="C29" s="56">
        <f>(C20*C25)/(C20*C25+C21*C26+C22*C27)</f>
        <v>0.6428571428571429</v>
      </c>
      <c r="D29" s="53">
        <f t="shared" ref="D29:P29" si="32">(D20*D25)/(D20*D25+D21*D26+D22*D27)</f>
        <v>0.6428571428571429</v>
      </c>
      <c r="E29" s="56">
        <f t="shared" si="32"/>
        <v>0.6428571428571429</v>
      </c>
      <c r="F29" s="56">
        <f t="shared" si="32"/>
        <v>0.61538461538461531</v>
      </c>
      <c r="G29" s="56">
        <f t="shared" si="32"/>
        <v>0.6428571428571429</v>
      </c>
      <c r="H29" s="56">
        <f t="shared" si="32"/>
        <v>0.61538461538461531</v>
      </c>
      <c r="I29" s="53">
        <f t="shared" si="32"/>
        <v>0.55555555555555558</v>
      </c>
      <c r="J29" s="56">
        <f t="shared" si="32"/>
        <v>0.6428571428571429</v>
      </c>
      <c r="K29" s="53">
        <f t="shared" si="32"/>
        <v>0.6428571428571429</v>
      </c>
      <c r="L29" s="56">
        <f t="shared" si="32"/>
        <v>0.6428571428571429</v>
      </c>
      <c r="M29" s="53">
        <f t="shared" si="32"/>
        <v>0.6428571428571429</v>
      </c>
      <c r="N29" s="56">
        <f t="shared" si="32"/>
        <v>0.6428571428571429</v>
      </c>
      <c r="O29" s="53">
        <f t="shared" si="32"/>
        <v>0.89999999999999991</v>
      </c>
      <c r="P29" s="56">
        <f t="shared" si="32"/>
        <v>0.61538461538461531</v>
      </c>
      <c r="S29" s="39" t="s">
        <v>30</v>
      </c>
      <c r="T29" s="56">
        <f>(T20*T25)/(T20*T25+T21*T26+T22*T27)</f>
        <v>0.6428571428571429</v>
      </c>
      <c r="U29" s="53">
        <f t="shared" ref="U29:AG29" si="33">(U20*U25)/(U20*U25+U21*U26+U22*U27)</f>
        <v>0.6428571428571429</v>
      </c>
      <c r="V29" s="56">
        <f t="shared" si="33"/>
        <v>0.6428571428571429</v>
      </c>
      <c r="W29" s="56">
        <f t="shared" si="33"/>
        <v>0.6428571428571429</v>
      </c>
      <c r="X29" s="56">
        <f t="shared" si="33"/>
        <v>0.6428571428571429</v>
      </c>
      <c r="Y29" s="56">
        <f t="shared" si="33"/>
        <v>0.61538461538461531</v>
      </c>
      <c r="Z29" s="53">
        <f t="shared" si="33"/>
        <v>0.55555555555555558</v>
      </c>
      <c r="AA29" s="56">
        <f t="shared" si="33"/>
        <v>0.6428571428571429</v>
      </c>
      <c r="AB29" s="53">
        <f t="shared" si="33"/>
        <v>0.6428571428571429</v>
      </c>
      <c r="AC29" s="56">
        <f t="shared" si="33"/>
        <v>0.6428571428571429</v>
      </c>
      <c r="AD29" s="53">
        <f t="shared" si="33"/>
        <v>0.6428571428571429</v>
      </c>
      <c r="AE29" s="56">
        <f t="shared" si="33"/>
        <v>0.6428571428571429</v>
      </c>
      <c r="AF29" s="53">
        <f t="shared" si="33"/>
        <v>0.89999999999999991</v>
      </c>
      <c r="AG29" s="56">
        <f t="shared" si="33"/>
        <v>0.61538461538461531</v>
      </c>
    </row>
    <row r="30" spans="2:33">
      <c r="B30" s="54" t="s">
        <v>31</v>
      </c>
      <c r="C30" s="57">
        <f>(C21*C26)/(C20*C25+C21*C26+C22*C27)</f>
        <v>0.2857142857142857</v>
      </c>
      <c r="D30" s="45">
        <f t="shared" ref="D30:P30" si="34">(D21*D26)/(D20*D25+D21*D26+D22*D27)</f>
        <v>0.2857142857142857</v>
      </c>
      <c r="E30" s="57">
        <f t="shared" si="34"/>
        <v>0.2857142857142857</v>
      </c>
      <c r="F30" s="57">
        <f t="shared" si="34"/>
        <v>0.30769230769230765</v>
      </c>
      <c r="G30" s="57">
        <f t="shared" si="34"/>
        <v>0.2857142857142857</v>
      </c>
      <c r="H30" s="57">
        <f t="shared" si="34"/>
        <v>0.30769230769230765</v>
      </c>
      <c r="I30" s="45">
        <f t="shared" si="34"/>
        <v>0.33333333333333331</v>
      </c>
      <c r="J30" s="57">
        <f t="shared" si="34"/>
        <v>0.2857142857142857</v>
      </c>
      <c r="K30" s="45">
        <f t="shared" si="34"/>
        <v>0.2857142857142857</v>
      </c>
      <c r="L30" s="57">
        <f t="shared" si="34"/>
        <v>0.2857142857142857</v>
      </c>
      <c r="M30" s="45">
        <f t="shared" si="34"/>
        <v>0.2857142857142857</v>
      </c>
      <c r="N30" s="57">
        <f t="shared" si="34"/>
        <v>0.2857142857142857</v>
      </c>
      <c r="O30" s="45">
        <f t="shared" si="34"/>
        <v>0</v>
      </c>
      <c r="P30" s="57">
        <f t="shared" si="34"/>
        <v>0.30769230769230765</v>
      </c>
      <c r="S30" s="54" t="s">
        <v>31</v>
      </c>
      <c r="T30" s="57">
        <f>(T21*T26)/(T20*T25+T21*T26+T22*T27)</f>
        <v>0.2857142857142857</v>
      </c>
      <c r="U30" s="45">
        <f t="shared" ref="U30:AG30" si="35">(U21*U26)/(U20*U25+U21*U26+U22*U27)</f>
        <v>0.2857142857142857</v>
      </c>
      <c r="V30" s="57">
        <f t="shared" si="35"/>
        <v>0.2857142857142857</v>
      </c>
      <c r="W30" s="57">
        <f t="shared" si="35"/>
        <v>0.2857142857142857</v>
      </c>
      <c r="X30" s="57">
        <f t="shared" si="35"/>
        <v>0.2857142857142857</v>
      </c>
      <c r="Y30" s="57">
        <f t="shared" si="35"/>
        <v>0.30769230769230765</v>
      </c>
      <c r="Z30" s="45">
        <f t="shared" si="35"/>
        <v>0.33333333333333331</v>
      </c>
      <c r="AA30" s="57">
        <f t="shared" si="35"/>
        <v>0.2857142857142857</v>
      </c>
      <c r="AB30" s="45">
        <f t="shared" si="35"/>
        <v>0.2857142857142857</v>
      </c>
      <c r="AC30" s="57">
        <f t="shared" si="35"/>
        <v>0.2857142857142857</v>
      </c>
      <c r="AD30" s="45">
        <f t="shared" si="35"/>
        <v>0.2857142857142857</v>
      </c>
      <c r="AE30" s="57">
        <f t="shared" si="35"/>
        <v>0.2857142857142857</v>
      </c>
      <c r="AF30" s="45">
        <f t="shared" si="35"/>
        <v>0</v>
      </c>
      <c r="AG30" s="57">
        <f t="shared" si="35"/>
        <v>0.30769230769230765</v>
      </c>
    </row>
    <row r="31" spans="2:33">
      <c r="B31" s="55" t="s">
        <v>32</v>
      </c>
      <c r="C31" s="58">
        <f>(C22*C27)/(C20*C25+C21*C26+C22*C27)</f>
        <v>7.1428571428571425E-2</v>
      </c>
      <c r="D31" s="46">
        <f t="shared" ref="D31:P31" si="36">(D22*D27)/(D20*D25+D21*D26+D22*D27)</f>
        <v>7.1428571428571425E-2</v>
      </c>
      <c r="E31" s="58">
        <f t="shared" si="36"/>
        <v>7.1428571428571425E-2</v>
      </c>
      <c r="F31" s="58">
        <f t="shared" si="36"/>
        <v>7.6923076923076913E-2</v>
      </c>
      <c r="G31" s="58">
        <f t="shared" si="36"/>
        <v>7.1428571428571425E-2</v>
      </c>
      <c r="H31" s="58">
        <f t="shared" si="36"/>
        <v>7.6923076923076913E-2</v>
      </c>
      <c r="I31" s="46">
        <f t="shared" si="36"/>
        <v>0.11111111111111112</v>
      </c>
      <c r="J31" s="58">
        <f t="shared" si="36"/>
        <v>7.1428571428571425E-2</v>
      </c>
      <c r="K31" s="46">
        <f t="shared" si="36"/>
        <v>7.1428571428571425E-2</v>
      </c>
      <c r="L31" s="58">
        <f t="shared" si="36"/>
        <v>7.1428571428571425E-2</v>
      </c>
      <c r="M31" s="46">
        <f t="shared" si="36"/>
        <v>7.1428571428571425E-2</v>
      </c>
      <c r="N31" s="58">
        <f t="shared" si="36"/>
        <v>7.1428571428571425E-2</v>
      </c>
      <c r="O31" s="46">
        <f t="shared" si="36"/>
        <v>9.9999999999999978E-2</v>
      </c>
      <c r="P31" s="58">
        <f t="shared" si="36"/>
        <v>7.6923076923076913E-2</v>
      </c>
      <c r="S31" s="55" t="s">
        <v>32</v>
      </c>
      <c r="T31" s="58">
        <f>(T22*T27)/(T20*T25+T21*T26+T22*T27)</f>
        <v>7.1428571428571425E-2</v>
      </c>
      <c r="U31" s="46">
        <f t="shared" ref="U31:AG31" si="37">(U22*U27)/(U20*U25+U21*U26+U22*U27)</f>
        <v>7.1428571428571425E-2</v>
      </c>
      <c r="V31" s="58">
        <f t="shared" si="37"/>
        <v>7.1428571428571425E-2</v>
      </c>
      <c r="W31" s="58">
        <f t="shared" si="37"/>
        <v>7.1428571428571425E-2</v>
      </c>
      <c r="X31" s="58">
        <f t="shared" si="37"/>
        <v>7.1428571428571425E-2</v>
      </c>
      <c r="Y31" s="58">
        <f t="shared" si="37"/>
        <v>7.6923076923076913E-2</v>
      </c>
      <c r="Z31" s="46">
        <f t="shared" si="37"/>
        <v>0.11111111111111112</v>
      </c>
      <c r="AA31" s="58">
        <f t="shared" si="37"/>
        <v>7.1428571428571425E-2</v>
      </c>
      <c r="AB31" s="46">
        <f t="shared" si="37"/>
        <v>7.1428571428571425E-2</v>
      </c>
      <c r="AC31" s="58">
        <f t="shared" si="37"/>
        <v>7.1428571428571425E-2</v>
      </c>
      <c r="AD31" s="46">
        <f t="shared" si="37"/>
        <v>7.1428571428571425E-2</v>
      </c>
      <c r="AE31" s="58">
        <f t="shared" si="37"/>
        <v>7.1428571428571425E-2</v>
      </c>
      <c r="AF31" s="46">
        <f t="shared" si="37"/>
        <v>9.9999999999999978E-2</v>
      </c>
      <c r="AG31" s="58">
        <f t="shared" si="37"/>
        <v>7.6923076923076913E-2</v>
      </c>
    </row>
  </sheetData>
  <mergeCells count="6">
    <mergeCell ref="B24:P24"/>
    <mergeCell ref="B28:P28"/>
    <mergeCell ref="B3:P3"/>
    <mergeCell ref="S3:AG3"/>
    <mergeCell ref="S24:AG24"/>
    <mergeCell ref="S28:AG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OUGHT</dc:creator>
  <cp:lastModifiedBy>OUGHT</cp:lastModifiedBy>
  <cp:lastPrinted>2013-08-24T18:04:09Z</cp:lastPrinted>
  <dcterms:created xsi:type="dcterms:W3CDTF">2013-08-24T17:54:27Z</dcterms:created>
  <dcterms:modified xsi:type="dcterms:W3CDTF">2013-08-27T20:38:13Z</dcterms:modified>
</cp:coreProperties>
</file>